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10500" windowHeight="63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3" i="1" l="1"/>
  <c r="E22" i="1"/>
  <c r="E21" i="1" s="1"/>
  <c r="F19" i="1"/>
  <c r="E20" i="1" l="1"/>
  <c r="D18" i="1" l="1"/>
  <c r="D17" i="1" s="1"/>
  <c r="D16" i="1" s="1"/>
  <c r="D14" i="1"/>
  <c r="D13" i="1" s="1"/>
  <c r="D12" i="1" s="1"/>
  <c r="D11" i="1" l="1"/>
  <c r="D21" i="1"/>
  <c r="D22" i="1"/>
  <c r="F22" i="1" s="1"/>
  <c r="D20" i="1" l="1"/>
  <c r="F21" i="1"/>
  <c r="E14" i="1"/>
  <c r="E13" i="1" s="1"/>
  <c r="E12" i="1" s="1"/>
  <c r="E11" i="1" s="1"/>
  <c r="E26" i="1" s="1"/>
  <c r="E18" i="1"/>
  <c r="E17" i="1" s="1"/>
  <c r="E16" i="1" s="1"/>
  <c r="F18" i="1"/>
  <c r="F17" i="1" s="1"/>
  <c r="F16" i="1" s="1"/>
  <c r="F15" i="1" s="1"/>
  <c r="F14" i="1" s="1"/>
  <c r="F13" i="1" s="1"/>
  <c r="F12" i="1" s="1"/>
  <c r="F11" i="1" s="1"/>
  <c r="F20" i="1" l="1"/>
  <c r="D26" i="1"/>
  <c r="F26" i="1"/>
</calcChain>
</file>

<file path=xl/sharedStrings.xml><?xml version="1.0" encoding="utf-8"?>
<sst xmlns="http://schemas.openxmlformats.org/spreadsheetml/2006/main" count="40" uniqueCount="40">
  <si>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</si>
  <si>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</si>
  <si>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</si>
  <si>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Приложение 1</t>
  </si>
  <si>
    <t xml:space="preserve">Источники внутреннего финансирования дефицита бюджета 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</si>
  <si>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</si>
  <si>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</si>
  <si>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</si>
  <si>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</si>
  <si>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</si>
  <si>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</si>
  <si>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</si>
  <si>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</si>
  <si>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</si>
  <si>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</si>
  <si>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</si>
  <si>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</si>
  <si>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</si>
  <si>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</si>
  <si>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</si>
  <si>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</si>
  <si>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</si>
  <si>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</si>
  <si>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</si>
  <si>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</si>
  <si>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</si>
  <si>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</si>
  <si>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</si>
  <si>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</si>
  <si>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</si>
  <si>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</si>
  <si>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</si>
  <si>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</si>
  <si>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813 0103 01 0000 0000 710</t>
  </si>
  <si>
    <t>813 0103 00 0000 0000 800</t>
  </si>
  <si>
    <t>813 0103 00 0000 0000 010</t>
  </si>
  <si>
    <t>по состоянию на 01.10.2020 г.</t>
  </si>
  <si>
    <t>План</t>
  </si>
  <si>
    <t>Исполнение</t>
  </si>
  <si>
    <t>Процент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</si>
</sst>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0" fillId="0" borderId="3" xfId="0" applyBorder="1"/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tabSelected="1" workbookViewId="0">
      <selection activeCell="M9" sqref="M9"/>
    </sheetView>
  </sheetViews>
  <sheetFormatPr defaultRowHeight="14.4" x14ac:dyDescent="0.3"/>
  <cols>
    <col min="1" max="1" width="7.88671875" customWidth="1"/>
    <col min="2" max="2" width="22.33203125" customWidth="1"/>
    <col min="3" max="3" width="41" customWidth="1"/>
    <col min="4" max="4" width="17.44140625" customWidth="1"/>
    <col min="5" max="5" width="17.77734375" customWidth="1"/>
    <col min="6" max="6" width="17.44140625" customWidth="1"/>
  </cols>
  <sheetData>
    <row r="2" spans="1:6" x14ac:dyDescent="0.3">
      <c r="A2" s="15"/>
      <c r="B2" s="15"/>
      <c r="C2" s="15"/>
      <c r="D2" s="15"/>
      <c r="E2" s="26" t="s">
        <v>3</v>
      </c>
      <c r="F2" s="26"/>
    </row>
    <row r="3" spans="1:6" x14ac:dyDescent="0.3">
      <c r="A3" s="15"/>
      <c r="B3" s="15"/>
      <c r="C3" s="15"/>
      <c r="D3" s="15"/>
      <c r="E3" s="15"/>
      <c r="F3" s="15"/>
    </row>
    <row r="4" spans="1:6" x14ac:dyDescent="0.3">
      <c r="A4" s="15"/>
      <c r="B4" s="15"/>
      <c r="C4" s="15"/>
      <c r="D4" s="15"/>
      <c r="E4" s="15"/>
      <c r="F4" s="15"/>
    </row>
    <row r="5" spans="1:6" x14ac:dyDescent="0.3">
      <c r="A5" s="27" t="s">
        <v>4</v>
      </c>
      <c r="B5" s="27"/>
      <c r="C5" s="27"/>
      <c r="D5" s="27"/>
      <c r="E5" s="27"/>
      <c r="F5" s="27"/>
    </row>
    <row r="6" spans="1:6" x14ac:dyDescent="0.3">
      <c r="A6" s="27" t="s">
        <v>36</v>
      </c>
      <c r="B6" s="27"/>
      <c r="C6" s="27"/>
      <c r="D6" s="27"/>
      <c r="E6" s="27"/>
      <c r="F6" s="27"/>
    </row>
    <row r="8" spans="1:6" ht="15" thickBot="1" x14ac:dyDescent="0.35"/>
    <row r="9" spans="1:6" ht="181.2" customHeight="1" thickBot="1" x14ac:dyDescent="0.35">
      <c r="A9" s="3" t="s">
        <v>0</v>
      </c>
      <c r="B9" s="4" t="s">
        <v>1</v>
      </c>
      <c r="C9" s="5" t="s">
        <v>2</v>
      </c>
      <c r="D9" s="4" t="s">
        <v>37</v>
      </c>
      <c r="E9" s="4" t="s">
        <v>38</v>
      </c>
      <c r="F9" s="4" t="s">
        <v>39</v>
      </c>
    </row>
    <row r="10" spans="1:6" ht="15" thickBot="1" x14ac:dyDescent="0.35">
      <c r="A10" s="9">
        <v>1</v>
      </c>
      <c r="B10" s="6">
        <v>2</v>
      </c>
      <c r="C10" s="7">
        <v>3</v>
      </c>
      <c r="D10" s="2">
        <v>4</v>
      </c>
      <c r="E10" s="2">
        <v>5</v>
      </c>
      <c r="F10" s="2">
        <v>6</v>
      </c>
    </row>
    <row r="11" spans="1:6" ht="24.6" thickBot="1" x14ac:dyDescent="0.35">
      <c r="A11" s="10"/>
      <c r="B11" s="1" t="s">
        <v>5</v>
      </c>
      <c r="C11" s="11" t="s">
        <v>6</v>
      </c>
      <c r="D11" s="13">
        <f>D12+D16</f>
        <v>59273.919999999925</v>
      </c>
      <c r="E11" s="13">
        <f>E12+E16</f>
        <v>59273.919999999925</v>
      </c>
      <c r="F11" s="13">
        <f t="shared" ref="F11:F15" si="0">F12</f>
        <v>100</v>
      </c>
    </row>
    <row r="12" spans="1:6" ht="15" thickBot="1" x14ac:dyDescent="0.35">
      <c r="A12" s="10"/>
      <c r="B12" s="8" t="s">
        <v>7</v>
      </c>
      <c r="C12" s="12" t="s">
        <v>8</v>
      </c>
      <c r="D12" s="13">
        <f>D13</f>
        <v>-14421276</v>
      </c>
      <c r="E12" s="13">
        <f>E13</f>
        <v>-14421276</v>
      </c>
      <c r="F12" s="13">
        <f t="shared" si="0"/>
        <v>100</v>
      </c>
    </row>
    <row r="13" spans="1:6" ht="15" thickBot="1" x14ac:dyDescent="0.35">
      <c r="A13" s="10"/>
      <c r="B13" s="8" t="s">
        <v>9</v>
      </c>
      <c r="C13" s="12" t="s">
        <v>10</v>
      </c>
      <c r="D13" s="13">
        <f>D14</f>
        <v>-14421276</v>
      </c>
      <c r="E13" s="13">
        <f t="shared" ref="E13" si="1">E14</f>
        <v>-14421276</v>
      </c>
      <c r="F13" s="13">
        <f t="shared" si="0"/>
        <v>100</v>
      </c>
    </row>
    <row r="14" spans="1:6" ht="24.6" thickBot="1" x14ac:dyDescent="0.35">
      <c r="A14" s="10"/>
      <c r="B14" s="8" t="s">
        <v>11</v>
      </c>
      <c r="C14" s="12" t="s">
        <v>12</v>
      </c>
      <c r="D14" s="13">
        <f>D15</f>
        <v>-14421276</v>
      </c>
      <c r="E14" s="13">
        <f>E15</f>
        <v>-14421276</v>
      </c>
      <c r="F14" s="13">
        <f t="shared" si="0"/>
        <v>100</v>
      </c>
    </row>
    <row r="15" spans="1:6" ht="24.6" thickBot="1" x14ac:dyDescent="0.35">
      <c r="A15" s="10"/>
      <c r="B15" s="8" t="s">
        <v>13</v>
      </c>
      <c r="C15" s="12" t="s">
        <v>14</v>
      </c>
      <c r="D15" s="13">
        <v>-14421276</v>
      </c>
      <c r="E15" s="13">
        <v>-14421276</v>
      </c>
      <c r="F15" s="13">
        <f t="shared" si="0"/>
        <v>100</v>
      </c>
    </row>
    <row r="16" spans="1:6" ht="15" thickBot="1" x14ac:dyDescent="0.35">
      <c r="A16" s="10"/>
      <c r="B16" s="8" t="s">
        <v>15</v>
      </c>
      <c r="C16" s="12" t="s">
        <v>16</v>
      </c>
      <c r="D16" s="13">
        <f>D17</f>
        <v>14480549.92</v>
      </c>
      <c r="E16" s="13">
        <f t="shared" ref="E16:F16" si="2">E17</f>
        <v>14480549.92</v>
      </c>
      <c r="F16" s="13">
        <f t="shared" si="2"/>
        <v>100</v>
      </c>
    </row>
    <row r="17" spans="1:6" ht="15" thickBot="1" x14ac:dyDescent="0.35">
      <c r="A17" s="10"/>
      <c r="B17" s="8" t="s">
        <v>17</v>
      </c>
      <c r="C17" s="12" t="s">
        <v>18</v>
      </c>
      <c r="D17" s="13">
        <f>D18</f>
        <v>14480549.92</v>
      </c>
      <c r="E17" s="13">
        <f t="shared" ref="E17:F17" si="3">E18</f>
        <v>14480549.92</v>
      </c>
      <c r="F17" s="13">
        <f t="shared" si="3"/>
        <v>100</v>
      </c>
    </row>
    <row r="18" spans="1:6" ht="24.6" thickBot="1" x14ac:dyDescent="0.35">
      <c r="A18" s="10"/>
      <c r="B18" s="8" t="s">
        <v>19</v>
      </c>
      <c r="C18" s="12" t="s">
        <v>20</v>
      </c>
      <c r="D18" s="13">
        <f>D19</f>
        <v>14480549.92</v>
      </c>
      <c r="E18" s="13">
        <f t="shared" ref="E18:F18" si="4">E19</f>
        <v>14480549.92</v>
      </c>
      <c r="F18" s="13">
        <f t="shared" si="4"/>
        <v>100</v>
      </c>
    </row>
    <row r="19" spans="1:6" ht="24.6" thickBot="1" x14ac:dyDescent="0.35">
      <c r="A19" s="18"/>
      <c r="B19" s="19" t="s">
        <v>21</v>
      </c>
      <c r="C19" s="20" t="s">
        <v>22</v>
      </c>
      <c r="D19" s="13">
        <v>14480549.92</v>
      </c>
      <c r="E19" s="13">
        <v>14480549.92</v>
      </c>
      <c r="F19" s="13">
        <f>(E19/D19)*100</f>
        <v>100</v>
      </c>
    </row>
    <row r="20" spans="1:6" ht="24.6" thickBot="1" x14ac:dyDescent="0.35">
      <c r="A20" s="10"/>
      <c r="B20" s="23" t="s">
        <v>30</v>
      </c>
      <c r="C20" s="21" t="s">
        <v>24</v>
      </c>
      <c r="D20" s="17">
        <f>D21</f>
        <v>200000</v>
      </c>
      <c r="E20" s="16">
        <f>E21</f>
        <v>200000</v>
      </c>
      <c r="F20" s="13">
        <f t="shared" ref="F20:F23" si="5">(E20/D20)*100</f>
        <v>100</v>
      </c>
    </row>
    <row r="21" spans="1:6" ht="24.6" thickBot="1" x14ac:dyDescent="0.35">
      <c r="A21" s="10"/>
      <c r="B21" s="23" t="s">
        <v>31</v>
      </c>
      <c r="C21" s="22" t="s">
        <v>25</v>
      </c>
      <c r="D21" s="17">
        <f>D22</f>
        <v>200000</v>
      </c>
      <c r="E21" s="16">
        <f>E22</f>
        <v>200000</v>
      </c>
      <c r="F21" s="13">
        <f t="shared" si="5"/>
        <v>100</v>
      </c>
    </row>
    <row r="22" spans="1:6" ht="24.6" thickBot="1" x14ac:dyDescent="0.35">
      <c r="A22" s="10"/>
      <c r="B22" s="23" t="s">
        <v>32</v>
      </c>
      <c r="C22" s="22" t="s">
        <v>26</v>
      </c>
      <c r="D22" s="17">
        <f>D23</f>
        <v>200000</v>
      </c>
      <c r="E22" s="16">
        <f>E23</f>
        <v>200000</v>
      </c>
      <c r="F22" s="13">
        <f t="shared" si="5"/>
        <v>100</v>
      </c>
    </row>
    <row r="23" spans="1:6" ht="36.6" thickBot="1" x14ac:dyDescent="0.35">
      <c r="A23" s="10"/>
      <c r="B23" s="23" t="s">
        <v>33</v>
      </c>
      <c r="C23" s="22" t="s">
        <v>27</v>
      </c>
      <c r="D23" s="17">
        <v>200000</v>
      </c>
      <c r="E23" s="16">
        <v>200000</v>
      </c>
      <c r="F23" s="13">
        <f t="shared" si="5"/>
        <v>100</v>
      </c>
    </row>
    <row r="24" spans="1:6" ht="24.6" thickBot="1" x14ac:dyDescent="0.35">
      <c r="A24" s="10"/>
      <c r="B24" s="23" t="s">
        <v>34</v>
      </c>
      <c r="C24" s="22" t="s">
        <v>28</v>
      </c>
      <c r="D24" s="17">
        <v>0</v>
      </c>
      <c r="E24" s="16">
        <v>0</v>
      </c>
      <c r="F24" s="13"/>
    </row>
    <row r="25" spans="1:6" ht="36.6" thickBot="1" x14ac:dyDescent="0.35">
      <c r="A25" s="10"/>
      <c r="B25" s="23" t="s">
        <v>35</v>
      </c>
      <c r="C25" s="22" t="s">
        <v>29</v>
      </c>
      <c r="D25" s="17">
        <v>0</v>
      </c>
      <c r="E25" s="16">
        <v>0</v>
      </c>
      <c r="F25" s="13"/>
    </row>
    <row r="26" spans="1:6" ht="15" thickBot="1" x14ac:dyDescent="0.35">
      <c r="A26" s="24" t="s">
        <v>23</v>
      </c>
      <c r="B26" s="25"/>
      <c r="C26" s="25"/>
      <c r="D26" s="14">
        <f>D11+D20</f>
        <v>259273.91999999993</v>
      </c>
      <c r="E26" s="14">
        <f>E11+E20</f>
        <v>259273.91999999993</v>
      </c>
      <c r="F26" s="14">
        <f t="shared" ref="F26" si="6">F11</f>
        <v>100</v>
      </c>
    </row>
  </sheetData>
  <mergeCells count="4">
    <mergeCell ref="A26:C26"/>
    <mergeCell ref="E2:F2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2020-03-12T05:01:19Z</cp:lastPrinted>
  <dcterms:created xsi:type="dcterms:W3CDTF">2020-03-12T04:26:41Z</dcterms:created>
  <dcterms:modified xsi:type="dcterms:W3CDTF">2020-10-08T08:22:21Z</dcterms:modified>
</cp:coreProperties>
</file>